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9435" windowHeight="7755"/>
  </bookViews>
  <sheets>
    <sheet name="Лист3" sheetId="3" r:id="rId1"/>
  </sheets>
  <calcPr calcId="145621" calcMode="manual" refMode="R1C1"/>
</workbook>
</file>

<file path=xl/calcChain.xml><?xml version="1.0" encoding="utf-8"?>
<calcChain xmlns="http://schemas.openxmlformats.org/spreadsheetml/2006/main">
  <c r="L9" i="3" l="1"/>
  <c r="K10" i="3"/>
  <c r="L10" i="3" s="1"/>
  <c r="K11" i="3"/>
  <c r="L11" i="3" s="1"/>
  <c r="K12" i="3"/>
  <c r="L12" i="3" s="1"/>
  <c r="K13" i="3"/>
  <c r="L13" i="3" s="1"/>
  <c r="K14" i="3"/>
  <c r="L14" i="3" s="1"/>
  <c r="K15" i="3"/>
  <c r="L15" i="3" s="1"/>
  <c r="K16" i="3"/>
  <c r="L16" i="3" s="1"/>
  <c r="K17" i="3"/>
  <c r="L17" i="3" s="1"/>
  <c r="K18" i="3"/>
  <c r="L18" i="3" s="1"/>
  <c r="K19" i="3"/>
  <c r="L19" i="3" s="1"/>
  <c r="K20" i="3"/>
  <c r="L20" i="3" s="1"/>
  <c r="K21" i="3"/>
  <c r="L21" i="3" s="1"/>
  <c r="K22" i="3"/>
  <c r="L22" i="3" s="1"/>
  <c r="K23" i="3"/>
  <c r="L23" i="3" s="1"/>
  <c r="K24" i="3"/>
  <c r="L24" i="3" s="1"/>
  <c r="K25" i="3"/>
  <c r="L25" i="3" s="1"/>
  <c r="K26" i="3"/>
  <c r="L26" i="3" s="1"/>
  <c r="K27" i="3"/>
  <c r="L27" i="3" s="1"/>
  <c r="K28" i="3"/>
  <c r="L28" i="3" s="1"/>
  <c r="K29" i="3"/>
  <c r="L29" i="3" s="1"/>
  <c r="K30" i="3"/>
  <c r="L30" i="3" s="1"/>
  <c r="K31" i="3"/>
  <c r="L31" i="3" s="1"/>
  <c r="K9" i="3"/>
  <c r="K39" i="3" l="1"/>
  <c r="L39" i="3" s="1"/>
  <c r="K40" i="3"/>
  <c r="L40" i="3" s="1"/>
  <c r="K41" i="3"/>
  <c r="L41" i="3" s="1"/>
  <c r="K42" i="3"/>
  <c r="L42" i="3" s="1"/>
  <c r="K43" i="3"/>
  <c r="L43" i="3" s="1"/>
  <c r="K44" i="3"/>
  <c r="L44" i="3" s="1"/>
  <c r="K45" i="3"/>
  <c r="L45" i="3" s="1"/>
  <c r="K46" i="3"/>
  <c r="L46" i="3" s="1"/>
  <c r="K47" i="3"/>
  <c r="L47" i="3" s="1"/>
  <c r="K48" i="3"/>
  <c r="L48" i="3" s="1"/>
  <c r="K49" i="3"/>
  <c r="L49" i="3" s="1"/>
  <c r="K50" i="3"/>
  <c r="L50" i="3" s="1"/>
  <c r="K51" i="3"/>
  <c r="L51" i="3" s="1"/>
  <c r="K52" i="3"/>
  <c r="L52" i="3" s="1"/>
  <c r="K53" i="3"/>
  <c r="L53" i="3" s="1"/>
  <c r="K54" i="3"/>
  <c r="L54" i="3" s="1"/>
  <c r="K55" i="3"/>
  <c r="L55" i="3" s="1"/>
  <c r="K56" i="3"/>
  <c r="L56" i="3" s="1"/>
  <c r="K57" i="3"/>
  <c r="L57" i="3" s="1"/>
  <c r="K58" i="3"/>
  <c r="L58" i="3" s="1"/>
  <c r="K59" i="3"/>
  <c r="L59" i="3" s="1"/>
  <c r="K60" i="3"/>
  <c r="L60" i="3" s="1"/>
  <c r="K61" i="3"/>
  <c r="L61" i="3" s="1"/>
  <c r="K38" i="3"/>
  <c r="L38" i="3" s="1"/>
  <c r="K69" i="3" l="1"/>
  <c r="L69" i="3" s="1"/>
  <c r="K70" i="3"/>
  <c r="L70" i="3" s="1"/>
  <c r="K71" i="3"/>
  <c r="L71" i="3" s="1"/>
  <c r="K72" i="3"/>
  <c r="L72" i="3" s="1"/>
  <c r="K73" i="3"/>
  <c r="L73" i="3" s="1"/>
  <c r="K74" i="3"/>
  <c r="L74" i="3" s="1"/>
  <c r="K75" i="3"/>
  <c r="L75" i="3" s="1"/>
  <c r="K76" i="3"/>
  <c r="L76" i="3" s="1"/>
  <c r="K77" i="3"/>
  <c r="L77" i="3" s="1"/>
  <c r="K78" i="3"/>
  <c r="L78" i="3" s="1"/>
  <c r="K79" i="3"/>
  <c r="L79" i="3" s="1"/>
  <c r="K80" i="3"/>
  <c r="L80" i="3" s="1"/>
  <c r="K81" i="3"/>
  <c r="L81" i="3" s="1"/>
  <c r="K82" i="3"/>
  <c r="L82" i="3" s="1"/>
  <c r="K83" i="3"/>
  <c r="L83" i="3" s="1"/>
  <c r="K84" i="3"/>
  <c r="L84" i="3" s="1"/>
  <c r="K85" i="3"/>
  <c r="L85" i="3" s="1"/>
  <c r="K86" i="3"/>
  <c r="L86" i="3" s="1"/>
  <c r="K87" i="3"/>
  <c r="L87" i="3" s="1"/>
  <c r="K88" i="3"/>
  <c r="L88" i="3" s="1"/>
  <c r="K89" i="3"/>
  <c r="L89" i="3" s="1"/>
  <c r="K68" i="3"/>
  <c r="L68" i="3" s="1"/>
  <c r="I90" i="3" l="1"/>
  <c r="A69" i="3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I62" i="3" l="1"/>
  <c r="I32" i="3"/>
  <c r="A39" i="3" l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<sst xmlns="http://schemas.openxmlformats.org/spreadsheetml/2006/main" count="458" uniqueCount="31">
  <si>
    <t xml:space="preserve">Наименование </t>
  </si>
  <si>
    <t>Труба Х</t>
  </si>
  <si>
    <t>08Х18Н10Т У</t>
  </si>
  <si>
    <t>ТУ 14-3Р-197-2001</t>
  </si>
  <si>
    <t>16П</t>
  </si>
  <si>
    <t>1,5П</t>
  </si>
  <si>
    <t>м</t>
  </si>
  <si>
    <t>Ед. измерения</t>
  </si>
  <si>
    <t>№ п/п</t>
  </si>
  <si>
    <t>Кол-во в ед. измерения</t>
  </si>
  <si>
    <t xml:space="preserve">Комплект тип 1. Состав и количество труб на один комплект </t>
  </si>
  <si>
    <t xml:space="preserve">Комплект тип 2. Состав и количество труб на один комплект </t>
  </si>
  <si>
    <t>Нормативно-техническая документация</t>
  </si>
  <si>
    <t>Продукция импортного производства допускается с обязательным выполнением требований РД 03-36-2002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</si>
  <si>
    <t>Марка стали</t>
  </si>
  <si>
    <t xml:space="preserve">Комплект тип 3. Состав и количество труб на один комплект </t>
  </si>
  <si>
    <t xml:space="preserve">    1. Трубы должны изготавливаться со шлифованной наружной и электрохимполированной внутренней поверхностями;</t>
  </si>
  <si>
    <t xml:space="preserve">    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</t>
  </si>
  <si>
    <t xml:space="preserve">    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</t>
  </si>
  <si>
    <t xml:space="preserve">    Настоящее техническое задание распространяется на поставку бесшовных холоднодеформированных  труб Х16Пх1,5П  08Х18Н10Т У по ТУ 14-3Р-197-2001. Требования к входящим в состав технического задания трубам должны соответствовать требованиям ТУ 14-3Р-197-2001 со следующими дополнениями:</t>
  </si>
  <si>
    <r>
      <rPr>
        <b/>
        <sz val="11"/>
        <color theme="1"/>
        <rFont val="Times New Roman"/>
        <family val="1"/>
        <charset val="204"/>
      </rPr>
      <t>Требования к технической документации:</t>
    </r>
    <r>
      <rPr>
        <sz val="11"/>
        <color theme="1"/>
        <rFont val="Times New Roman"/>
        <family val="1"/>
        <charset val="204"/>
      </rPr>
      <t xml:space="preserve">
      1. Поставщик обязан предоставить совместно с предметом закупки:  оригинал сертификата качества на русском языке с оригинальной (синей) печатью ОТК изготовителя, а также при необходимости  План качества согласно НП-071-06 для 1-го класса безопасности по ОПБ-88/97, согласованный с Уполномоченной организацией. 
      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 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  </r>
  </si>
  <si>
    <t>Диаметр, мм</t>
  </si>
  <si>
    <t>Стенка, мм</t>
  </si>
  <si>
    <t>Длина, мм</t>
  </si>
  <si>
    <t xml:space="preserve">    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заготовку;</t>
  </si>
  <si>
    <t>Покупатель:</t>
  </si>
  <si>
    <t>Поставщик:</t>
  </si>
  <si>
    <t>______________</t>
  </si>
  <si>
    <t>Техническое задание</t>
  </si>
  <si>
    <t>Приложение №1 к Договору №_____ от "___" _________ 20__г.</t>
  </si>
  <si>
    <t xml:space="preserve">    5. Испытания металла на стойкость против МКК проводят по ГОСТ 6032-2003 по методу АМУ.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</si>
</sst>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/>
    <xf numFmtId="1" fontId="1" fillId="0" borderId="0" xfId="0" applyNumberFormat="1" applyFont="1"/>
    <xf numFmtId="3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topLeftCell="A91" zoomScaleNormal="100" workbookViewId="0">
      <selection activeCell="A98" sqref="A98"/>
    </sheetView>
  </sheetViews>
  <sheetFormatPr defaultRowHeight="15" x14ac:dyDescent="0.25"/>
  <cols>
    <col min="1" max="1" width="5.5703125" style="1" customWidth="1"/>
    <col min="2" max="2" width="15" style="1" customWidth="1"/>
    <col min="3" max="3" width="16.140625" style="1" customWidth="1"/>
    <col min="4" max="4" width="19.85546875" style="1" customWidth="1"/>
    <col min="5" max="7" width="9.140625" style="1"/>
    <col min="8" max="8" width="10.85546875" style="1" customWidth="1"/>
    <col min="9" max="9" width="16.7109375" style="1" customWidth="1"/>
    <col min="10" max="10" width="9.42578125" style="1" bestFit="1" customWidth="1"/>
    <col min="11" max="11" width="0" style="1" hidden="1" customWidth="1"/>
    <col min="12" max="12" width="11" style="1" hidden="1" customWidth="1"/>
    <col min="13" max="16384" width="9.140625" style="1"/>
  </cols>
  <sheetData>
    <row r="1" spans="1:13" x14ac:dyDescent="0.25">
      <c r="I1" s="19" t="s">
        <v>29</v>
      </c>
    </row>
    <row r="2" spans="1:13" x14ac:dyDescent="0.25">
      <c r="I2" s="19"/>
    </row>
    <row r="3" spans="1:13" ht="15.75" x14ac:dyDescent="0.25">
      <c r="A3" s="23" t="s">
        <v>28</v>
      </c>
      <c r="B3" s="23"/>
      <c r="C3" s="23"/>
      <c r="D3" s="23"/>
      <c r="E3" s="23"/>
      <c r="F3" s="23"/>
      <c r="G3" s="23"/>
      <c r="H3" s="23"/>
      <c r="I3" s="23"/>
    </row>
    <row r="4" spans="1:13" ht="8.25" customHeight="1" x14ac:dyDescent="0.25">
      <c r="A4" s="6"/>
      <c r="B4" s="6"/>
      <c r="C4" s="6"/>
      <c r="D4" s="6"/>
      <c r="E4" s="6"/>
      <c r="F4" s="6"/>
      <c r="G4" s="6"/>
      <c r="H4" s="6"/>
      <c r="I4" s="6"/>
    </row>
    <row r="5" spans="1:13" x14ac:dyDescent="0.25">
      <c r="A5" s="24" t="s">
        <v>10</v>
      </c>
      <c r="B5" s="24"/>
      <c r="C5" s="24"/>
      <c r="D5" s="24"/>
      <c r="E5" s="24"/>
      <c r="F5" s="24"/>
      <c r="G5" s="24"/>
      <c r="H5" s="24"/>
      <c r="I5" s="24"/>
    </row>
    <row r="6" spans="1:13" ht="15.75" customHeight="1" x14ac:dyDescent="0.25">
      <c r="A6" s="20" t="s">
        <v>8</v>
      </c>
      <c r="B6" s="20" t="s">
        <v>0</v>
      </c>
      <c r="C6" s="20" t="s">
        <v>14</v>
      </c>
      <c r="D6" s="20" t="s">
        <v>12</v>
      </c>
      <c r="E6" s="25" t="s">
        <v>21</v>
      </c>
      <c r="F6" s="25" t="s">
        <v>22</v>
      </c>
      <c r="G6" s="25" t="s">
        <v>23</v>
      </c>
      <c r="H6" s="20" t="s">
        <v>7</v>
      </c>
      <c r="I6" s="20" t="s">
        <v>9</v>
      </c>
    </row>
    <row r="7" spans="1:13" ht="15.75" customHeight="1" x14ac:dyDescent="0.25">
      <c r="A7" s="20"/>
      <c r="B7" s="20"/>
      <c r="C7" s="20"/>
      <c r="D7" s="20"/>
      <c r="E7" s="26"/>
      <c r="F7" s="26"/>
      <c r="G7" s="26"/>
      <c r="H7" s="20"/>
      <c r="I7" s="20"/>
    </row>
    <row r="8" spans="1:13" ht="15.75" customHeight="1" x14ac:dyDescent="0.25">
      <c r="A8" s="20"/>
      <c r="B8" s="20"/>
      <c r="C8" s="20"/>
      <c r="D8" s="20"/>
      <c r="E8" s="27"/>
      <c r="F8" s="27"/>
      <c r="G8" s="27"/>
      <c r="H8" s="20"/>
      <c r="I8" s="20"/>
    </row>
    <row r="9" spans="1:13" x14ac:dyDescent="0.25">
      <c r="A9" s="3">
        <v>1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17">
        <v>10150</v>
      </c>
      <c r="H9" s="2" t="s">
        <v>6</v>
      </c>
      <c r="I9" s="4">
        <v>25618.5926</v>
      </c>
      <c r="K9" s="12">
        <f>G9/1000</f>
        <v>10.15</v>
      </c>
      <c r="L9" s="16">
        <f t="shared" ref="L9:L31" si="0">I9/K9</f>
        <v>2523.9992709359603</v>
      </c>
      <c r="M9" s="15"/>
    </row>
    <row r="10" spans="1:13" x14ac:dyDescent="0.25">
      <c r="A10" s="3">
        <f t="shared" ref="A10:A31" si="1">A9+1</f>
        <v>2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17">
        <v>10400</v>
      </c>
      <c r="H10" s="2" t="s">
        <v>6</v>
      </c>
      <c r="I10" s="4">
        <v>16276</v>
      </c>
      <c r="K10" s="12">
        <f t="shared" ref="K10:K31" si="2">G10/1000</f>
        <v>10.4</v>
      </c>
      <c r="L10" s="16">
        <f t="shared" si="0"/>
        <v>1565</v>
      </c>
    </row>
    <row r="11" spans="1:13" x14ac:dyDescent="0.25">
      <c r="A11" s="3">
        <f t="shared" si="1"/>
        <v>3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17">
        <v>10650</v>
      </c>
      <c r="H11" s="2" t="s">
        <v>6</v>
      </c>
      <c r="I11" s="4">
        <v>11289</v>
      </c>
      <c r="K11" s="12">
        <f t="shared" si="2"/>
        <v>10.65</v>
      </c>
      <c r="L11" s="16">
        <f t="shared" si="0"/>
        <v>1060</v>
      </c>
    </row>
    <row r="12" spans="1:13" x14ac:dyDescent="0.25">
      <c r="A12" s="3">
        <f t="shared" si="1"/>
        <v>4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17">
        <v>10900</v>
      </c>
      <c r="H12" s="2" t="s">
        <v>6</v>
      </c>
      <c r="I12" s="4">
        <v>7891.5925999999999</v>
      </c>
      <c r="K12" s="12">
        <f t="shared" si="2"/>
        <v>10.9</v>
      </c>
      <c r="L12" s="16">
        <f t="shared" si="0"/>
        <v>723.99932110091743</v>
      </c>
    </row>
    <row r="13" spans="1:13" x14ac:dyDescent="0.25">
      <c r="A13" s="3">
        <f t="shared" si="1"/>
        <v>5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17">
        <v>11150</v>
      </c>
      <c r="H13" s="2" t="s">
        <v>6</v>
      </c>
      <c r="I13" s="4">
        <v>6645.4074000000001</v>
      </c>
      <c r="K13" s="12">
        <f t="shared" si="2"/>
        <v>11.15</v>
      </c>
      <c r="L13" s="16">
        <f t="shared" si="0"/>
        <v>596.00066367712998</v>
      </c>
    </row>
    <row r="14" spans="1:13" x14ac:dyDescent="0.25">
      <c r="A14" s="3">
        <f t="shared" si="1"/>
        <v>6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17">
        <v>11400</v>
      </c>
      <c r="H14" s="2" t="s">
        <v>6</v>
      </c>
      <c r="I14" s="4">
        <v>1117.2037</v>
      </c>
      <c r="K14" s="12">
        <f t="shared" si="2"/>
        <v>11.4</v>
      </c>
      <c r="L14" s="16">
        <f t="shared" si="0"/>
        <v>98.000324561403502</v>
      </c>
    </row>
    <row r="15" spans="1:13" x14ac:dyDescent="0.25">
      <c r="A15" s="3">
        <f t="shared" si="1"/>
        <v>7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7">
        <v>11650</v>
      </c>
      <c r="H15" s="2" t="s">
        <v>6</v>
      </c>
      <c r="I15" s="4">
        <v>5428.9074000000001</v>
      </c>
      <c r="K15" s="12">
        <f t="shared" si="2"/>
        <v>11.65</v>
      </c>
      <c r="L15" s="16">
        <f t="shared" si="0"/>
        <v>466.00063519313306</v>
      </c>
    </row>
    <row r="16" spans="1:13" x14ac:dyDescent="0.25">
      <c r="A16" s="3">
        <f t="shared" si="1"/>
        <v>8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17">
        <v>11900</v>
      </c>
      <c r="H16" s="2" t="s">
        <v>6</v>
      </c>
      <c r="I16" s="4">
        <v>5378.7963</v>
      </c>
      <c r="K16" s="12">
        <f t="shared" si="2"/>
        <v>11.9</v>
      </c>
      <c r="L16" s="16">
        <f t="shared" si="0"/>
        <v>451.99968907563022</v>
      </c>
    </row>
    <row r="17" spans="1:12" x14ac:dyDescent="0.25">
      <c r="A17" s="3">
        <f t="shared" si="1"/>
        <v>9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17">
        <v>12150</v>
      </c>
      <c r="H17" s="2" t="s">
        <v>6</v>
      </c>
      <c r="I17" s="4">
        <v>5370.2963</v>
      </c>
      <c r="K17" s="12">
        <f t="shared" si="2"/>
        <v>12.15</v>
      </c>
      <c r="L17" s="16">
        <f t="shared" si="0"/>
        <v>441.99969547325099</v>
      </c>
    </row>
    <row r="18" spans="1:12" x14ac:dyDescent="0.25">
      <c r="A18" s="3">
        <f t="shared" si="1"/>
        <v>10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17">
        <v>12400</v>
      </c>
      <c r="H18" s="2" t="s">
        <v>6</v>
      </c>
      <c r="I18" s="4">
        <v>4315.2037</v>
      </c>
      <c r="K18" s="12">
        <f t="shared" si="2"/>
        <v>12.4</v>
      </c>
      <c r="L18" s="16">
        <f t="shared" si="0"/>
        <v>348.00029838709679</v>
      </c>
    </row>
    <row r="19" spans="1:12" x14ac:dyDescent="0.25">
      <c r="A19" s="3">
        <f t="shared" si="1"/>
        <v>11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17">
        <v>12650</v>
      </c>
      <c r="H19" s="2" t="s">
        <v>6</v>
      </c>
      <c r="I19" s="4">
        <v>4301</v>
      </c>
      <c r="K19" s="12">
        <f t="shared" si="2"/>
        <v>12.65</v>
      </c>
      <c r="L19" s="16">
        <f t="shared" si="0"/>
        <v>340</v>
      </c>
    </row>
    <row r="20" spans="1:12" x14ac:dyDescent="0.25">
      <c r="A20" s="3">
        <f t="shared" si="1"/>
        <v>12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17">
        <v>12900</v>
      </c>
      <c r="H20" s="2" t="s">
        <v>6</v>
      </c>
      <c r="I20" s="4">
        <v>4231.2037</v>
      </c>
      <c r="K20" s="12">
        <f t="shared" si="2"/>
        <v>12.9</v>
      </c>
      <c r="L20" s="16">
        <f t="shared" si="0"/>
        <v>328.0002868217054</v>
      </c>
    </row>
    <row r="21" spans="1:12" x14ac:dyDescent="0.25">
      <c r="A21" s="3">
        <f t="shared" si="1"/>
        <v>13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17">
        <v>13150</v>
      </c>
      <c r="H21" s="2" t="s">
        <v>6</v>
      </c>
      <c r="I21" s="4">
        <v>4102.7963</v>
      </c>
      <c r="K21" s="12">
        <f t="shared" si="2"/>
        <v>13.15</v>
      </c>
      <c r="L21" s="16">
        <f t="shared" si="0"/>
        <v>311.99971863117872</v>
      </c>
    </row>
    <row r="22" spans="1:12" x14ac:dyDescent="0.25">
      <c r="A22" s="3">
        <f t="shared" si="1"/>
        <v>14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17">
        <v>13400</v>
      </c>
      <c r="H22" s="2" t="s">
        <v>6</v>
      </c>
      <c r="I22" s="4">
        <v>3001.5925999999999</v>
      </c>
      <c r="K22" s="12">
        <f t="shared" si="2"/>
        <v>13.4</v>
      </c>
      <c r="L22" s="16">
        <f t="shared" si="0"/>
        <v>223.99944776119403</v>
      </c>
    </row>
    <row r="23" spans="1:12" x14ac:dyDescent="0.25">
      <c r="A23" s="3">
        <f t="shared" si="1"/>
        <v>15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17">
        <v>13650</v>
      </c>
      <c r="H23" s="2" t="s">
        <v>6</v>
      </c>
      <c r="I23" s="4">
        <v>2921.0925999999999</v>
      </c>
      <c r="K23" s="12">
        <f t="shared" si="2"/>
        <v>13.65</v>
      </c>
      <c r="L23" s="16">
        <f t="shared" si="0"/>
        <v>213.99945787545786</v>
      </c>
    </row>
    <row r="24" spans="1:12" x14ac:dyDescent="0.25">
      <c r="A24" s="3">
        <f t="shared" si="1"/>
        <v>16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17">
        <v>13900</v>
      </c>
      <c r="H24" s="2" t="s">
        <v>6</v>
      </c>
      <c r="I24" s="4">
        <v>3780.7963</v>
      </c>
      <c r="K24" s="12">
        <f t="shared" si="2"/>
        <v>13.9</v>
      </c>
      <c r="L24" s="16">
        <f t="shared" si="0"/>
        <v>271.99973381294961</v>
      </c>
    </row>
    <row r="25" spans="1:12" x14ac:dyDescent="0.25">
      <c r="A25" s="3">
        <f t="shared" si="1"/>
        <v>17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17">
        <v>14150</v>
      </c>
      <c r="H25" s="2" t="s">
        <v>6</v>
      </c>
      <c r="I25" s="4">
        <v>3622.4074000000001</v>
      </c>
      <c r="K25" s="12">
        <f t="shared" si="2"/>
        <v>14.15</v>
      </c>
      <c r="L25" s="16">
        <f t="shared" si="0"/>
        <v>256.00052296819786</v>
      </c>
    </row>
    <row r="26" spans="1:12" x14ac:dyDescent="0.25">
      <c r="A26" s="3">
        <f t="shared" si="1"/>
        <v>18</v>
      </c>
      <c r="B26" s="2" t="s">
        <v>1</v>
      </c>
      <c r="C26" s="2" t="s">
        <v>2</v>
      </c>
      <c r="D26" s="2" t="s">
        <v>3</v>
      </c>
      <c r="E26" s="2" t="s">
        <v>4</v>
      </c>
      <c r="F26" s="2" t="s">
        <v>5</v>
      </c>
      <c r="G26" s="17">
        <v>14400</v>
      </c>
      <c r="H26" s="2" t="s">
        <v>6</v>
      </c>
      <c r="I26" s="4">
        <v>1756.7963</v>
      </c>
      <c r="K26" s="12">
        <f t="shared" si="2"/>
        <v>14.4</v>
      </c>
      <c r="L26" s="16">
        <f t="shared" si="0"/>
        <v>121.99974305555556</v>
      </c>
    </row>
    <row r="27" spans="1:12" x14ac:dyDescent="0.25">
      <c r="A27" s="3">
        <f t="shared" si="1"/>
        <v>19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17">
        <v>14650</v>
      </c>
      <c r="H27" s="2" t="s">
        <v>6</v>
      </c>
      <c r="I27" s="4">
        <v>2578.4074000000001</v>
      </c>
      <c r="K27" s="12">
        <f t="shared" si="2"/>
        <v>14.65</v>
      </c>
      <c r="L27" s="16">
        <f t="shared" si="0"/>
        <v>176.00050511945392</v>
      </c>
    </row>
    <row r="28" spans="1:12" x14ac:dyDescent="0.25">
      <c r="A28" s="3">
        <f t="shared" si="1"/>
        <v>20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17">
        <v>14900</v>
      </c>
      <c r="H28" s="2" t="s">
        <v>6</v>
      </c>
      <c r="I28" s="4">
        <v>2473.4074000000001</v>
      </c>
      <c r="K28" s="12">
        <f t="shared" si="2"/>
        <v>14.9</v>
      </c>
      <c r="L28" s="16">
        <f t="shared" si="0"/>
        <v>166.00049664429531</v>
      </c>
    </row>
    <row r="29" spans="1:12" x14ac:dyDescent="0.25">
      <c r="A29" s="3">
        <f t="shared" si="1"/>
        <v>21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5</v>
      </c>
      <c r="G29" s="17">
        <v>15150</v>
      </c>
      <c r="H29" s="2" t="s">
        <v>6</v>
      </c>
      <c r="I29" s="4">
        <v>1636.2037</v>
      </c>
      <c r="K29" s="12">
        <f t="shared" si="2"/>
        <v>15.15</v>
      </c>
      <c r="L29" s="16">
        <f t="shared" si="0"/>
        <v>108.00024422442245</v>
      </c>
    </row>
    <row r="30" spans="1:12" x14ac:dyDescent="0.25">
      <c r="A30" s="3">
        <f t="shared" si="1"/>
        <v>22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17">
        <v>15400</v>
      </c>
      <c r="H30" s="2" t="s">
        <v>6</v>
      </c>
      <c r="I30" s="4">
        <v>2494.7963</v>
      </c>
      <c r="K30" s="12">
        <f t="shared" si="2"/>
        <v>15.4</v>
      </c>
      <c r="L30" s="16">
        <f t="shared" si="0"/>
        <v>161.99975974025975</v>
      </c>
    </row>
    <row r="31" spans="1:12" x14ac:dyDescent="0.25">
      <c r="A31" s="3">
        <f t="shared" si="1"/>
        <v>23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17">
        <v>15500</v>
      </c>
      <c r="H31" s="2" t="s">
        <v>6</v>
      </c>
      <c r="I31" s="5">
        <v>1240</v>
      </c>
      <c r="K31" s="12">
        <f t="shared" si="2"/>
        <v>15.5</v>
      </c>
      <c r="L31" s="16">
        <f t="shared" si="0"/>
        <v>80</v>
      </c>
    </row>
    <row r="32" spans="1:12" x14ac:dyDescent="0.25">
      <c r="I32" s="10">
        <f>SUM(I9:I31)</f>
        <v>127471.5</v>
      </c>
    </row>
    <row r="33" spans="1:12" ht="7.5" customHeight="1" x14ac:dyDescent="0.25">
      <c r="A33" s="29"/>
      <c r="B33" s="29"/>
      <c r="C33" s="29"/>
      <c r="D33" s="29"/>
      <c r="E33" s="29"/>
      <c r="F33" s="29"/>
      <c r="G33" s="29"/>
      <c r="H33" s="29"/>
      <c r="I33" s="29"/>
    </row>
    <row r="34" spans="1:12" x14ac:dyDescent="0.25">
      <c r="A34" s="24" t="s">
        <v>11</v>
      </c>
      <c r="B34" s="24"/>
      <c r="C34" s="24"/>
      <c r="D34" s="24"/>
      <c r="E34" s="24"/>
      <c r="F34" s="24"/>
      <c r="G34" s="24"/>
      <c r="H34" s="24"/>
      <c r="I34" s="24"/>
    </row>
    <row r="35" spans="1:12" ht="16.5" customHeight="1" x14ac:dyDescent="0.25">
      <c r="A35" s="20" t="s">
        <v>8</v>
      </c>
      <c r="B35" s="20" t="s">
        <v>0</v>
      </c>
      <c r="C35" s="20" t="s">
        <v>14</v>
      </c>
      <c r="D35" s="20" t="s">
        <v>12</v>
      </c>
      <c r="E35" s="25" t="s">
        <v>21</v>
      </c>
      <c r="F35" s="25" t="s">
        <v>22</v>
      </c>
      <c r="G35" s="25" t="s">
        <v>23</v>
      </c>
      <c r="H35" s="20" t="s">
        <v>7</v>
      </c>
      <c r="I35" s="20" t="s">
        <v>9</v>
      </c>
    </row>
    <row r="36" spans="1:12" ht="16.5" customHeight="1" x14ac:dyDescent="0.25">
      <c r="A36" s="20"/>
      <c r="B36" s="20"/>
      <c r="C36" s="20"/>
      <c r="D36" s="20"/>
      <c r="E36" s="26"/>
      <c r="F36" s="26"/>
      <c r="G36" s="26"/>
      <c r="H36" s="20"/>
      <c r="I36" s="20"/>
    </row>
    <row r="37" spans="1:12" ht="16.5" customHeight="1" x14ac:dyDescent="0.25">
      <c r="A37" s="20"/>
      <c r="B37" s="20"/>
      <c r="C37" s="20"/>
      <c r="D37" s="20"/>
      <c r="E37" s="27"/>
      <c r="F37" s="27"/>
      <c r="G37" s="27"/>
      <c r="H37" s="20"/>
      <c r="I37" s="20"/>
    </row>
    <row r="38" spans="1:12" x14ac:dyDescent="0.25">
      <c r="A38" s="7">
        <v>1</v>
      </c>
      <c r="B38" s="2" t="s">
        <v>1</v>
      </c>
      <c r="C38" s="2" t="s">
        <v>2</v>
      </c>
      <c r="D38" s="2" t="s">
        <v>3</v>
      </c>
      <c r="E38" s="2" t="s">
        <v>4</v>
      </c>
      <c r="F38" s="2" t="s">
        <v>5</v>
      </c>
      <c r="G38" s="17">
        <v>10150</v>
      </c>
      <c r="H38" s="2" t="s">
        <v>6</v>
      </c>
      <c r="I38" s="5">
        <v>27709.5</v>
      </c>
      <c r="K38" s="1">
        <f>G38/1000</f>
        <v>10.15</v>
      </c>
      <c r="L38" s="1">
        <f>I38/K38</f>
        <v>2730</v>
      </c>
    </row>
    <row r="39" spans="1:12" x14ac:dyDescent="0.25">
      <c r="A39" s="7">
        <f>A38+1</f>
        <v>2</v>
      </c>
      <c r="B39" s="2" t="s">
        <v>1</v>
      </c>
      <c r="C39" s="2" t="s">
        <v>2</v>
      </c>
      <c r="D39" s="2" t="s">
        <v>3</v>
      </c>
      <c r="E39" s="2" t="s">
        <v>4</v>
      </c>
      <c r="F39" s="2" t="s">
        <v>5</v>
      </c>
      <c r="G39" s="17">
        <v>10400</v>
      </c>
      <c r="H39" s="2" t="s">
        <v>6</v>
      </c>
      <c r="I39" s="5">
        <v>13644.8</v>
      </c>
      <c r="K39" s="1">
        <f t="shared" ref="K39:K61" si="3">G39/1000</f>
        <v>10.4</v>
      </c>
      <c r="L39" s="1">
        <f t="shared" ref="L39:L61" si="4">I39/K39</f>
        <v>1311.9999999999998</v>
      </c>
    </row>
    <row r="40" spans="1:12" x14ac:dyDescent="0.25">
      <c r="A40" s="7">
        <f t="shared" ref="A40:A61" si="5">A39+1</f>
        <v>3</v>
      </c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  <c r="G40" s="17">
        <v>10650</v>
      </c>
      <c r="H40" s="2" t="s">
        <v>6</v>
      </c>
      <c r="I40" s="5">
        <v>10575.45</v>
      </c>
      <c r="K40" s="1">
        <f t="shared" si="3"/>
        <v>10.65</v>
      </c>
      <c r="L40" s="1">
        <f t="shared" si="4"/>
        <v>993</v>
      </c>
    </row>
    <row r="41" spans="1:12" x14ac:dyDescent="0.25">
      <c r="A41" s="7">
        <f t="shared" si="5"/>
        <v>4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17">
        <v>10900</v>
      </c>
      <c r="H41" s="2" t="s">
        <v>6</v>
      </c>
      <c r="I41" s="5">
        <v>8883.5</v>
      </c>
      <c r="K41" s="1">
        <f t="shared" si="3"/>
        <v>10.9</v>
      </c>
      <c r="L41" s="1">
        <f t="shared" si="4"/>
        <v>815</v>
      </c>
    </row>
    <row r="42" spans="1:12" x14ac:dyDescent="0.25">
      <c r="A42" s="7">
        <f t="shared" si="5"/>
        <v>5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5</v>
      </c>
      <c r="G42" s="17">
        <v>11150</v>
      </c>
      <c r="H42" s="2" t="s">
        <v>6</v>
      </c>
      <c r="I42" s="5">
        <v>4393.1000000000004</v>
      </c>
      <c r="K42" s="1">
        <f t="shared" si="3"/>
        <v>11.15</v>
      </c>
      <c r="L42" s="1">
        <f t="shared" si="4"/>
        <v>394</v>
      </c>
    </row>
    <row r="43" spans="1:12" x14ac:dyDescent="0.25">
      <c r="A43" s="7">
        <f t="shared" si="5"/>
        <v>6</v>
      </c>
      <c r="B43" s="2" t="s">
        <v>1</v>
      </c>
      <c r="C43" s="2" t="s">
        <v>2</v>
      </c>
      <c r="D43" s="2" t="s">
        <v>3</v>
      </c>
      <c r="E43" s="2" t="s">
        <v>4</v>
      </c>
      <c r="F43" s="2" t="s">
        <v>5</v>
      </c>
      <c r="G43" s="17">
        <v>11400</v>
      </c>
      <c r="H43" s="2" t="s">
        <v>6</v>
      </c>
      <c r="I43" s="5">
        <v>2177.4</v>
      </c>
      <c r="K43" s="1">
        <f t="shared" si="3"/>
        <v>11.4</v>
      </c>
      <c r="L43" s="1">
        <f t="shared" si="4"/>
        <v>191</v>
      </c>
    </row>
    <row r="44" spans="1:12" x14ac:dyDescent="0.25">
      <c r="A44" s="7">
        <f t="shared" si="5"/>
        <v>7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17">
        <v>11650</v>
      </c>
      <c r="H44" s="2" t="s">
        <v>6</v>
      </c>
      <c r="I44" s="5">
        <v>6500.7</v>
      </c>
      <c r="K44" s="1">
        <f t="shared" si="3"/>
        <v>11.65</v>
      </c>
      <c r="L44" s="1">
        <f t="shared" si="4"/>
        <v>558</v>
      </c>
    </row>
    <row r="45" spans="1:12" x14ac:dyDescent="0.25">
      <c r="A45" s="7">
        <f t="shared" si="5"/>
        <v>8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17">
        <v>11900</v>
      </c>
      <c r="H45" s="2" t="s">
        <v>6</v>
      </c>
      <c r="I45" s="5">
        <v>4331.6000000000004</v>
      </c>
      <c r="K45" s="1">
        <f t="shared" si="3"/>
        <v>11.9</v>
      </c>
      <c r="L45" s="1">
        <f t="shared" si="4"/>
        <v>364</v>
      </c>
    </row>
    <row r="46" spans="1:12" x14ac:dyDescent="0.25">
      <c r="A46" s="7">
        <f t="shared" si="5"/>
        <v>9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17">
        <v>12150</v>
      </c>
      <c r="H46" s="2" t="s">
        <v>6</v>
      </c>
      <c r="I46" s="5">
        <v>4337.55</v>
      </c>
      <c r="K46" s="1">
        <f t="shared" si="3"/>
        <v>12.15</v>
      </c>
      <c r="L46" s="1">
        <f t="shared" si="4"/>
        <v>357</v>
      </c>
    </row>
    <row r="47" spans="1:12" x14ac:dyDescent="0.25">
      <c r="A47" s="7">
        <f t="shared" si="5"/>
        <v>10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17">
        <v>12400</v>
      </c>
      <c r="H47" s="2" t="s">
        <v>6</v>
      </c>
      <c r="I47" s="5">
        <v>4389.6000000000004</v>
      </c>
      <c r="K47" s="1">
        <f t="shared" si="3"/>
        <v>12.4</v>
      </c>
      <c r="L47" s="1">
        <f t="shared" si="4"/>
        <v>354</v>
      </c>
    </row>
    <row r="48" spans="1:12" x14ac:dyDescent="0.25">
      <c r="A48" s="7">
        <f t="shared" si="5"/>
        <v>11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17">
        <v>12650</v>
      </c>
      <c r="H48" s="2" t="s">
        <v>6</v>
      </c>
      <c r="I48" s="5">
        <v>4414.8500000000004</v>
      </c>
      <c r="K48" s="1">
        <f t="shared" si="3"/>
        <v>12.65</v>
      </c>
      <c r="L48" s="1">
        <f t="shared" si="4"/>
        <v>349</v>
      </c>
    </row>
    <row r="49" spans="1:12" x14ac:dyDescent="0.25">
      <c r="A49" s="7">
        <f t="shared" si="5"/>
        <v>12</v>
      </c>
      <c r="B49" s="2" t="s">
        <v>1</v>
      </c>
      <c r="C49" s="2" t="s">
        <v>2</v>
      </c>
      <c r="D49" s="2" t="s">
        <v>3</v>
      </c>
      <c r="E49" s="2" t="s">
        <v>4</v>
      </c>
      <c r="F49" s="2" t="s">
        <v>5</v>
      </c>
      <c r="G49" s="17">
        <v>12900</v>
      </c>
      <c r="H49" s="2" t="s">
        <v>6</v>
      </c>
      <c r="I49" s="5">
        <v>4360.2</v>
      </c>
      <c r="K49" s="1">
        <f t="shared" si="3"/>
        <v>12.9</v>
      </c>
      <c r="L49" s="1">
        <f t="shared" si="4"/>
        <v>338</v>
      </c>
    </row>
    <row r="50" spans="1:12" x14ac:dyDescent="0.25">
      <c r="A50" s="7">
        <f t="shared" si="5"/>
        <v>13</v>
      </c>
      <c r="B50" s="2" t="s">
        <v>1</v>
      </c>
      <c r="C50" s="2" t="s">
        <v>2</v>
      </c>
      <c r="D50" s="2" t="s">
        <v>3</v>
      </c>
      <c r="E50" s="2" t="s">
        <v>4</v>
      </c>
      <c r="F50" s="2" t="s">
        <v>5</v>
      </c>
      <c r="G50" s="17">
        <v>13150</v>
      </c>
      <c r="H50" s="2" t="s">
        <v>6</v>
      </c>
      <c r="I50" s="5">
        <v>4234.3</v>
      </c>
      <c r="K50" s="1">
        <f t="shared" si="3"/>
        <v>13.15</v>
      </c>
      <c r="L50" s="1">
        <f t="shared" si="4"/>
        <v>322</v>
      </c>
    </row>
    <row r="51" spans="1:12" x14ac:dyDescent="0.25">
      <c r="A51" s="7">
        <f t="shared" si="5"/>
        <v>14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17">
        <v>13400</v>
      </c>
      <c r="H51" s="2" t="s">
        <v>6</v>
      </c>
      <c r="I51" s="5">
        <v>4113.8</v>
      </c>
      <c r="K51" s="1">
        <f t="shared" si="3"/>
        <v>13.4</v>
      </c>
      <c r="L51" s="1">
        <f t="shared" si="4"/>
        <v>307</v>
      </c>
    </row>
    <row r="52" spans="1:12" x14ac:dyDescent="0.25">
      <c r="A52" s="7">
        <f t="shared" si="5"/>
        <v>15</v>
      </c>
      <c r="B52" s="2" t="s">
        <v>1</v>
      </c>
      <c r="C52" s="2" t="s">
        <v>2</v>
      </c>
      <c r="D52" s="2" t="s">
        <v>3</v>
      </c>
      <c r="E52" s="2" t="s">
        <v>4</v>
      </c>
      <c r="F52" s="2" t="s">
        <v>5</v>
      </c>
      <c r="G52" s="17">
        <v>13650</v>
      </c>
      <c r="H52" s="2" t="s">
        <v>6</v>
      </c>
      <c r="I52" s="5">
        <v>3576.3</v>
      </c>
      <c r="K52" s="1">
        <f t="shared" si="3"/>
        <v>13.65</v>
      </c>
      <c r="L52" s="1">
        <f t="shared" si="4"/>
        <v>262</v>
      </c>
    </row>
    <row r="53" spans="1:12" x14ac:dyDescent="0.25">
      <c r="A53" s="7">
        <f t="shared" si="5"/>
        <v>16</v>
      </c>
      <c r="B53" s="2" t="s">
        <v>1</v>
      </c>
      <c r="C53" s="2" t="s">
        <v>2</v>
      </c>
      <c r="D53" s="2" t="s">
        <v>3</v>
      </c>
      <c r="E53" s="2" t="s">
        <v>4</v>
      </c>
      <c r="F53" s="2" t="s">
        <v>5</v>
      </c>
      <c r="G53" s="17">
        <v>13900</v>
      </c>
      <c r="H53" s="2" t="s">
        <v>6</v>
      </c>
      <c r="I53" s="5">
        <v>2488.1</v>
      </c>
      <c r="K53" s="1">
        <f t="shared" si="3"/>
        <v>13.9</v>
      </c>
      <c r="L53" s="1">
        <f t="shared" si="4"/>
        <v>179</v>
      </c>
    </row>
    <row r="54" spans="1:12" x14ac:dyDescent="0.25">
      <c r="A54" s="7">
        <f t="shared" si="5"/>
        <v>17</v>
      </c>
      <c r="B54" s="2" t="s">
        <v>1</v>
      </c>
      <c r="C54" s="2" t="s">
        <v>2</v>
      </c>
      <c r="D54" s="2" t="s">
        <v>3</v>
      </c>
      <c r="E54" s="2" t="s">
        <v>4</v>
      </c>
      <c r="F54" s="2" t="s">
        <v>5</v>
      </c>
      <c r="G54" s="17">
        <v>14150</v>
      </c>
      <c r="H54" s="2" t="s">
        <v>6</v>
      </c>
      <c r="I54" s="5">
        <v>3877.1</v>
      </c>
      <c r="K54" s="1">
        <f t="shared" si="3"/>
        <v>14.15</v>
      </c>
      <c r="L54" s="1">
        <f t="shared" si="4"/>
        <v>274</v>
      </c>
    </row>
    <row r="55" spans="1:12" x14ac:dyDescent="0.25">
      <c r="A55" s="7">
        <f t="shared" si="5"/>
        <v>18</v>
      </c>
      <c r="B55" s="2" t="s">
        <v>1</v>
      </c>
      <c r="C55" s="2" t="s">
        <v>2</v>
      </c>
      <c r="D55" s="2" t="s">
        <v>3</v>
      </c>
      <c r="E55" s="2" t="s">
        <v>4</v>
      </c>
      <c r="F55" s="2" t="s">
        <v>5</v>
      </c>
      <c r="G55" s="17">
        <v>14400</v>
      </c>
      <c r="H55" s="2" t="s">
        <v>6</v>
      </c>
      <c r="I55" s="5">
        <v>1900.8</v>
      </c>
      <c r="K55" s="1">
        <f t="shared" si="3"/>
        <v>14.4</v>
      </c>
      <c r="L55" s="1">
        <f t="shared" si="4"/>
        <v>132</v>
      </c>
    </row>
    <row r="56" spans="1:12" x14ac:dyDescent="0.25">
      <c r="A56" s="7">
        <f t="shared" si="5"/>
        <v>19</v>
      </c>
      <c r="B56" s="2" t="s">
        <v>1</v>
      </c>
      <c r="C56" s="2" t="s">
        <v>2</v>
      </c>
      <c r="D56" s="2" t="s">
        <v>3</v>
      </c>
      <c r="E56" s="2" t="s">
        <v>4</v>
      </c>
      <c r="F56" s="2" t="s">
        <v>5</v>
      </c>
      <c r="G56" s="17">
        <v>14650</v>
      </c>
      <c r="H56" s="2" t="s">
        <v>6</v>
      </c>
      <c r="I56" s="5">
        <v>3325.55</v>
      </c>
      <c r="K56" s="1">
        <f t="shared" si="3"/>
        <v>14.65</v>
      </c>
      <c r="L56" s="1">
        <f t="shared" si="4"/>
        <v>227</v>
      </c>
    </row>
    <row r="57" spans="1:12" x14ac:dyDescent="0.25">
      <c r="A57" s="7">
        <f t="shared" si="5"/>
        <v>20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17">
        <v>14900</v>
      </c>
      <c r="H57" s="2" t="s">
        <v>6</v>
      </c>
      <c r="I57" s="5">
        <v>2294.6</v>
      </c>
      <c r="K57" s="1">
        <f t="shared" si="3"/>
        <v>14.9</v>
      </c>
      <c r="L57" s="1">
        <f t="shared" si="4"/>
        <v>154</v>
      </c>
    </row>
    <row r="58" spans="1:12" x14ac:dyDescent="0.25">
      <c r="A58" s="7">
        <f t="shared" si="5"/>
        <v>21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17">
        <v>15150</v>
      </c>
      <c r="H58" s="2" t="s">
        <v>6</v>
      </c>
      <c r="I58" s="5">
        <v>1848.3</v>
      </c>
      <c r="K58" s="1">
        <f t="shared" si="3"/>
        <v>15.15</v>
      </c>
      <c r="L58" s="1">
        <f t="shared" si="4"/>
        <v>122</v>
      </c>
    </row>
    <row r="59" spans="1:12" x14ac:dyDescent="0.25">
      <c r="A59" s="7">
        <f t="shared" si="5"/>
        <v>22</v>
      </c>
      <c r="B59" s="2" t="s">
        <v>1</v>
      </c>
      <c r="C59" s="2" t="s">
        <v>2</v>
      </c>
      <c r="D59" s="2" t="s">
        <v>3</v>
      </c>
      <c r="E59" s="2" t="s">
        <v>4</v>
      </c>
      <c r="F59" s="2" t="s">
        <v>5</v>
      </c>
      <c r="G59" s="17">
        <v>15400</v>
      </c>
      <c r="H59" s="2" t="s">
        <v>6</v>
      </c>
      <c r="I59" s="5">
        <v>2340.8000000000002</v>
      </c>
      <c r="K59" s="1">
        <f t="shared" si="3"/>
        <v>15.4</v>
      </c>
      <c r="L59" s="1">
        <f t="shared" si="4"/>
        <v>152</v>
      </c>
    </row>
    <row r="60" spans="1:12" x14ac:dyDescent="0.25">
      <c r="A60" s="7">
        <f t="shared" si="5"/>
        <v>23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  <c r="G60" s="17">
        <v>15420</v>
      </c>
      <c r="H60" s="2" t="s">
        <v>6</v>
      </c>
      <c r="I60" s="5">
        <v>956.04</v>
      </c>
      <c r="K60" s="1">
        <f t="shared" si="3"/>
        <v>15.42</v>
      </c>
      <c r="L60" s="1">
        <f t="shared" si="4"/>
        <v>62</v>
      </c>
    </row>
    <row r="61" spans="1:12" x14ac:dyDescent="0.25">
      <c r="A61" s="7">
        <f t="shared" si="5"/>
        <v>24</v>
      </c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17">
        <v>15450</v>
      </c>
      <c r="H61" s="2" t="s">
        <v>6</v>
      </c>
      <c r="I61" s="5">
        <v>1236</v>
      </c>
      <c r="K61" s="1">
        <f t="shared" si="3"/>
        <v>15.45</v>
      </c>
      <c r="L61" s="1">
        <f t="shared" si="4"/>
        <v>80</v>
      </c>
    </row>
    <row r="62" spans="1:12" x14ac:dyDescent="0.25">
      <c r="I62" s="11">
        <f>SUM(I38:I61)</f>
        <v>127909.94000000005</v>
      </c>
      <c r="J62" s="12"/>
    </row>
    <row r="63" spans="1:12" ht="7.5" customHeight="1" x14ac:dyDescent="0.25">
      <c r="A63" s="14"/>
      <c r="B63" s="14"/>
      <c r="C63" s="14"/>
      <c r="D63" s="14"/>
      <c r="E63" s="14"/>
      <c r="F63" s="14"/>
      <c r="G63" s="14"/>
      <c r="H63" s="14"/>
      <c r="I63" s="14"/>
    </row>
    <row r="64" spans="1:12" x14ac:dyDescent="0.25">
      <c r="A64" s="24" t="s">
        <v>15</v>
      </c>
      <c r="B64" s="24"/>
      <c r="C64" s="24"/>
      <c r="D64" s="24"/>
      <c r="E64" s="24"/>
      <c r="F64" s="24"/>
      <c r="G64" s="24"/>
      <c r="H64" s="24"/>
      <c r="I64" s="24"/>
    </row>
    <row r="65" spans="1:12" ht="15" customHeight="1" x14ac:dyDescent="0.25">
      <c r="A65" s="20" t="s">
        <v>8</v>
      </c>
      <c r="B65" s="20" t="s">
        <v>0</v>
      </c>
      <c r="C65" s="20" t="s">
        <v>14</v>
      </c>
      <c r="D65" s="20" t="s">
        <v>12</v>
      </c>
      <c r="E65" s="25" t="s">
        <v>21</v>
      </c>
      <c r="F65" s="25" t="s">
        <v>22</v>
      </c>
      <c r="G65" s="25" t="s">
        <v>23</v>
      </c>
      <c r="H65" s="20" t="s">
        <v>7</v>
      </c>
      <c r="I65" s="20" t="s">
        <v>9</v>
      </c>
    </row>
    <row r="66" spans="1:12" x14ac:dyDescent="0.25">
      <c r="A66" s="20"/>
      <c r="B66" s="20"/>
      <c r="C66" s="20"/>
      <c r="D66" s="20"/>
      <c r="E66" s="26"/>
      <c r="F66" s="26"/>
      <c r="G66" s="26"/>
      <c r="H66" s="20"/>
      <c r="I66" s="20"/>
    </row>
    <row r="67" spans="1:12" x14ac:dyDescent="0.25">
      <c r="A67" s="20"/>
      <c r="B67" s="20"/>
      <c r="C67" s="20"/>
      <c r="D67" s="20"/>
      <c r="E67" s="27"/>
      <c r="F67" s="27"/>
      <c r="G67" s="27"/>
      <c r="H67" s="20"/>
      <c r="I67" s="20"/>
    </row>
    <row r="68" spans="1:12" x14ac:dyDescent="0.25">
      <c r="A68" s="7">
        <v>1</v>
      </c>
      <c r="B68" s="2" t="s">
        <v>1</v>
      </c>
      <c r="C68" s="2" t="s">
        <v>2</v>
      </c>
      <c r="D68" s="2" t="s">
        <v>3</v>
      </c>
      <c r="E68" s="2" t="s">
        <v>4</v>
      </c>
      <c r="F68" s="2" t="s">
        <v>5</v>
      </c>
      <c r="G68" s="17">
        <v>10250</v>
      </c>
      <c r="H68" s="2" t="s">
        <v>6</v>
      </c>
      <c r="I68" s="5">
        <v>16707.5</v>
      </c>
      <c r="K68" s="1">
        <f>G68/1000</f>
        <v>10.25</v>
      </c>
      <c r="L68" s="1">
        <f>I68/K68</f>
        <v>1630</v>
      </c>
    </row>
    <row r="69" spans="1:12" x14ac:dyDescent="0.25">
      <c r="A69" s="7">
        <f>A68+1</f>
        <v>2</v>
      </c>
      <c r="B69" s="2" t="s">
        <v>1</v>
      </c>
      <c r="C69" s="2" t="s">
        <v>2</v>
      </c>
      <c r="D69" s="2" t="s">
        <v>3</v>
      </c>
      <c r="E69" s="2" t="s">
        <v>4</v>
      </c>
      <c r="F69" s="2" t="s">
        <v>5</v>
      </c>
      <c r="G69" s="17">
        <v>10500</v>
      </c>
      <c r="H69" s="2" t="s">
        <v>6</v>
      </c>
      <c r="I69" s="5">
        <v>22680</v>
      </c>
      <c r="K69" s="1">
        <f t="shared" ref="K69:K89" si="6">G69/1000</f>
        <v>10.5</v>
      </c>
      <c r="L69" s="1">
        <f t="shared" ref="L69:L89" si="7">I69/K69</f>
        <v>2160</v>
      </c>
    </row>
    <row r="70" spans="1:12" x14ac:dyDescent="0.25">
      <c r="A70" s="7">
        <f t="shared" ref="A70:A89" si="8">A69+1</f>
        <v>3</v>
      </c>
      <c r="B70" s="2" t="s">
        <v>1</v>
      </c>
      <c r="C70" s="2" t="s">
        <v>2</v>
      </c>
      <c r="D70" s="2" t="s">
        <v>3</v>
      </c>
      <c r="E70" s="2" t="s">
        <v>4</v>
      </c>
      <c r="F70" s="2" t="s">
        <v>5</v>
      </c>
      <c r="G70" s="17">
        <v>10750</v>
      </c>
      <c r="H70" s="2" t="s">
        <v>6</v>
      </c>
      <c r="I70" s="5">
        <v>11319.75</v>
      </c>
      <c r="K70" s="1">
        <f t="shared" si="6"/>
        <v>10.75</v>
      </c>
      <c r="L70" s="1">
        <f t="shared" si="7"/>
        <v>1053</v>
      </c>
    </row>
    <row r="71" spans="1:12" x14ac:dyDescent="0.25">
      <c r="A71" s="7">
        <f t="shared" si="8"/>
        <v>4</v>
      </c>
      <c r="B71" s="2" t="s">
        <v>1</v>
      </c>
      <c r="C71" s="2" t="s">
        <v>2</v>
      </c>
      <c r="D71" s="2" t="s">
        <v>3</v>
      </c>
      <c r="E71" s="2" t="s">
        <v>4</v>
      </c>
      <c r="F71" s="2" t="s">
        <v>5</v>
      </c>
      <c r="G71" s="17">
        <v>11000</v>
      </c>
      <c r="H71" s="2" t="s">
        <v>6</v>
      </c>
      <c r="I71" s="5">
        <v>9108</v>
      </c>
      <c r="K71" s="1">
        <f t="shared" si="6"/>
        <v>11</v>
      </c>
      <c r="L71" s="1">
        <f t="shared" si="7"/>
        <v>828</v>
      </c>
    </row>
    <row r="72" spans="1:12" x14ac:dyDescent="0.25">
      <c r="A72" s="7">
        <f t="shared" si="8"/>
        <v>5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17">
        <v>11250</v>
      </c>
      <c r="H72" s="2" t="s">
        <v>6</v>
      </c>
      <c r="I72" s="5">
        <v>6750</v>
      </c>
      <c r="K72" s="1">
        <f t="shared" si="6"/>
        <v>11.25</v>
      </c>
      <c r="L72" s="1">
        <f t="shared" si="7"/>
        <v>600</v>
      </c>
    </row>
    <row r="73" spans="1:12" x14ac:dyDescent="0.25">
      <c r="A73" s="7">
        <f t="shared" si="8"/>
        <v>6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17">
        <v>11750</v>
      </c>
      <c r="H73" s="2" t="s">
        <v>6</v>
      </c>
      <c r="I73" s="5">
        <v>6697.5</v>
      </c>
      <c r="K73" s="1">
        <f t="shared" si="6"/>
        <v>11.75</v>
      </c>
      <c r="L73" s="1">
        <f t="shared" si="7"/>
        <v>570</v>
      </c>
    </row>
    <row r="74" spans="1:12" x14ac:dyDescent="0.25">
      <c r="A74" s="7">
        <f t="shared" si="8"/>
        <v>7</v>
      </c>
      <c r="B74" s="2" t="s">
        <v>1</v>
      </c>
      <c r="C74" s="2" t="s">
        <v>2</v>
      </c>
      <c r="D74" s="2" t="s">
        <v>3</v>
      </c>
      <c r="E74" s="2" t="s">
        <v>4</v>
      </c>
      <c r="F74" s="2" t="s">
        <v>5</v>
      </c>
      <c r="G74" s="17">
        <v>12000</v>
      </c>
      <c r="H74" s="2" t="s">
        <v>6</v>
      </c>
      <c r="I74" s="5">
        <v>4416</v>
      </c>
      <c r="K74" s="1">
        <f t="shared" si="6"/>
        <v>12</v>
      </c>
      <c r="L74" s="1">
        <f t="shared" si="7"/>
        <v>368</v>
      </c>
    </row>
    <row r="75" spans="1:12" x14ac:dyDescent="0.25">
      <c r="A75" s="7">
        <f t="shared" si="8"/>
        <v>8</v>
      </c>
      <c r="B75" s="2" t="s">
        <v>1</v>
      </c>
      <c r="C75" s="2" t="s">
        <v>2</v>
      </c>
      <c r="D75" s="2" t="s">
        <v>3</v>
      </c>
      <c r="E75" s="2" t="s">
        <v>4</v>
      </c>
      <c r="F75" s="2" t="s">
        <v>5</v>
      </c>
      <c r="G75" s="17">
        <v>12250</v>
      </c>
      <c r="H75" s="2" t="s">
        <v>6</v>
      </c>
      <c r="I75" s="5">
        <v>7203</v>
      </c>
      <c r="K75" s="1">
        <f t="shared" si="6"/>
        <v>12.25</v>
      </c>
      <c r="L75" s="1">
        <f t="shared" si="7"/>
        <v>588</v>
      </c>
    </row>
    <row r="76" spans="1:12" x14ac:dyDescent="0.25">
      <c r="A76" s="7">
        <f t="shared" si="8"/>
        <v>9</v>
      </c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  <c r="G76" s="17">
        <v>12500</v>
      </c>
      <c r="H76" s="2" t="s">
        <v>6</v>
      </c>
      <c r="I76" s="5">
        <v>3925</v>
      </c>
      <c r="K76" s="1">
        <f t="shared" si="6"/>
        <v>12.5</v>
      </c>
      <c r="L76" s="1">
        <f t="shared" si="7"/>
        <v>314</v>
      </c>
    </row>
    <row r="77" spans="1:12" x14ac:dyDescent="0.25">
      <c r="A77" s="7">
        <f t="shared" si="8"/>
        <v>10</v>
      </c>
      <c r="B77" s="2" t="s">
        <v>1</v>
      </c>
      <c r="C77" s="2" t="s">
        <v>2</v>
      </c>
      <c r="D77" s="2" t="s">
        <v>3</v>
      </c>
      <c r="E77" s="2" t="s">
        <v>4</v>
      </c>
      <c r="F77" s="2" t="s">
        <v>5</v>
      </c>
      <c r="G77" s="17">
        <v>12750</v>
      </c>
      <c r="H77" s="2" t="s">
        <v>6</v>
      </c>
      <c r="I77" s="5">
        <v>4488</v>
      </c>
      <c r="K77" s="1">
        <f t="shared" si="6"/>
        <v>12.75</v>
      </c>
      <c r="L77" s="1">
        <f t="shared" si="7"/>
        <v>352</v>
      </c>
    </row>
    <row r="78" spans="1:12" x14ac:dyDescent="0.25">
      <c r="A78" s="7">
        <f t="shared" si="8"/>
        <v>11</v>
      </c>
      <c r="B78" s="2" t="s">
        <v>1</v>
      </c>
      <c r="C78" s="2" t="s">
        <v>2</v>
      </c>
      <c r="D78" s="2" t="s">
        <v>3</v>
      </c>
      <c r="E78" s="2" t="s">
        <v>4</v>
      </c>
      <c r="F78" s="2" t="s">
        <v>5</v>
      </c>
      <c r="G78" s="17">
        <v>13000</v>
      </c>
      <c r="H78" s="2" t="s">
        <v>6</v>
      </c>
      <c r="I78" s="5">
        <v>4446</v>
      </c>
      <c r="K78" s="1">
        <f t="shared" si="6"/>
        <v>13</v>
      </c>
      <c r="L78" s="1">
        <f t="shared" si="7"/>
        <v>342</v>
      </c>
    </row>
    <row r="79" spans="1:12" x14ac:dyDescent="0.25">
      <c r="A79" s="7">
        <f t="shared" si="8"/>
        <v>12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17">
        <v>13250</v>
      </c>
      <c r="H79" s="2" t="s">
        <v>6</v>
      </c>
      <c r="I79" s="5">
        <v>4306.25</v>
      </c>
      <c r="K79" s="1">
        <f t="shared" si="6"/>
        <v>13.25</v>
      </c>
      <c r="L79" s="1">
        <f t="shared" si="7"/>
        <v>325</v>
      </c>
    </row>
    <row r="80" spans="1:12" x14ac:dyDescent="0.25">
      <c r="A80" s="7">
        <f t="shared" si="8"/>
        <v>13</v>
      </c>
      <c r="B80" s="2" t="s">
        <v>1</v>
      </c>
      <c r="C80" s="2" t="s">
        <v>2</v>
      </c>
      <c r="D80" s="2" t="s">
        <v>3</v>
      </c>
      <c r="E80" s="2" t="s">
        <v>4</v>
      </c>
      <c r="F80" s="2" t="s">
        <v>5</v>
      </c>
      <c r="G80" s="17">
        <v>13500</v>
      </c>
      <c r="H80" s="2" t="s">
        <v>6</v>
      </c>
      <c r="I80" s="5">
        <v>2632.5</v>
      </c>
      <c r="K80" s="1">
        <f t="shared" si="6"/>
        <v>13.5</v>
      </c>
      <c r="L80" s="1">
        <f t="shared" si="7"/>
        <v>195</v>
      </c>
    </row>
    <row r="81" spans="1:12" x14ac:dyDescent="0.25">
      <c r="A81" s="7">
        <f t="shared" si="8"/>
        <v>14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17">
        <v>13750</v>
      </c>
      <c r="H81" s="2" t="s">
        <v>6</v>
      </c>
      <c r="I81" s="5">
        <v>3671.25</v>
      </c>
      <c r="K81" s="1">
        <f t="shared" si="6"/>
        <v>13.75</v>
      </c>
      <c r="L81" s="1">
        <f t="shared" si="7"/>
        <v>267</v>
      </c>
    </row>
    <row r="82" spans="1:12" x14ac:dyDescent="0.25">
      <c r="A82" s="7">
        <f t="shared" si="8"/>
        <v>15</v>
      </c>
      <c r="B82" s="2" t="s">
        <v>1</v>
      </c>
      <c r="C82" s="2" t="s">
        <v>2</v>
      </c>
      <c r="D82" s="2" t="s">
        <v>3</v>
      </c>
      <c r="E82" s="2" t="s">
        <v>4</v>
      </c>
      <c r="F82" s="2" t="s">
        <v>5</v>
      </c>
      <c r="G82" s="17">
        <v>14000</v>
      </c>
      <c r="H82" s="2" t="s">
        <v>6</v>
      </c>
      <c r="I82" s="5">
        <v>3080</v>
      </c>
      <c r="K82" s="1">
        <f t="shared" si="6"/>
        <v>14</v>
      </c>
      <c r="L82" s="1">
        <f t="shared" si="7"/>
        <v>220</v>
      </c>
    </row>
    <row r="83" spans="1:12" x14ac:dyDescent="0.25">
      <c r="A83" s="7">
        <f t="shared" si="8"/>
        <v>16</v>
      </c>
      <c r="B83" s="2" t="s">
        <v>1</v>
      </c>
      <c r="C83" s="2" t="s">
        <v>2</v>
      </c>
      <c r="D83" s="2" t="s">
        <v>3</v>
      </c>
      <c r="E83" s="2" t="s">
        <v>4</v>
      </c>
      <c r="F83" s="2" t="s">
        <v>5</v>
      </c>
      <c r="G83" s="17">
        <v>14250</v>
      </c>
      <c r="H83" s="2" t="s">
        <v>6</v>
      </c>
      <c r="I83" s="5">
        <v>3035.25</v>
      </c>
      <c r="K83" s="1">
        <f t="shared" si="6"/>
        <v>14.25</v>
      </c>
      <c r="L83" s="1">
        <f t="shared" si="7"/>
        <v>213</v>
      </c>
    </row>
    <row r="84" spans="1:12" x14ac:dyDescent="0.25">
      <c r="A84" s="7">
        <f t="shared" si="8"/>
        <v>17</v>
      </c>
      <c r="B84" s="2" t="s">
        <v>1</v>
      </c>
      <c r="C84" s="2" t="s">
        <v>2</v>
      </c>
      <c r="D84" s="2" t="s">
        <v>3</v>
      </c>
      <c r="E84" s="2" t="s">
        <v>4</v>
      </c>
      <c r="F84" s="2" t="s">
        <v>5</v>
      </c>
      <c r="G84" s="17">
        <v>14500</v>
      </c>
      <c r="H84" s="2" t="s">
        <v>6</v>
      </c>
      <c r="I84" s="5">
        <v>3915</v>
      </c>
      <c r="K84" s="1">
        <f t="shared" si="6"/>
        <v>14.5</v>
      </c>
      <c r="L84" s="1">
        <f t="shared" si="7"/>
        <v>270</v>
      </c>
    </row>
    <row r="85" spans="1:12" x14ac:dyDescent="0.25">
      <c r="A85" s="7">
        <f t="shared" si="8"/>
        <v>18</v>
      </c>
      <c r="B85" s="2" t="s">
        <v>1</v>
      </c>
      <c r="C85" s="2" t="s">
        <v>2</v>
      </c>
      <c r="D85" s="2" t="s">
        <v>3</v>
      </c>
      <c r="E85" s="2" t="s">
        <v>4</v>
      </c>
      <c r="F85" s="2" t="s">
        <v>5</v>
      </c>
      <c r="G85" s="17">
        <v>14750</v>
      </c>
      <c r="H85" s="2" t="s">
        <v>6</v>
      </c>
      <c r="I85" s="5">
        <v>1947</v>
      </c>
      <c r="K85" s="1">
        <f t="shared" si="6"/>
        <v>14.75</v>
      </c>
      <c r="L85" s="1">
        <f t="shared" si="7"/>
        <v>132</v>
      </c>
    </row>
    <row r="86" spans="1:12" x14ac:dyDescent="0.25">
      <c r="A86" s="7">
        <f t="shared" si="8"/>
        <v>19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17">
        <v>15000</v>
      </c>
      <c r="H86" s="2" t="s">
        <v>6</v>
      </c>
      <c r="I86" s="5">
        <v>3330</v>
      </c>
      <c r="K86" s="1">
        <f t="shared" si="6"/>
        <v>15</v>
      </c>
      <c r="L86" s="1">
        <f t="shared" si="7"/>
        <v>222</v>
      </c>
    </row>
    <row r="87" spans="1:12" x14ac:dyDescent="0.25">
      <c r="A87" s="7">
        <f t="shared" si="8"/>
        <v>20</v>
      </c>
      <c r="B87" s="2" t="s">
        <v>1</v>
      </c>
      <c r="C87" s="2" t="s">
        <v>2</v>
      </c>
      <c r="D87" s="2" t="s">
        <v>3</v>
      </c>
      <c r="E87" s="2" t="s">
        <v>4</v>
      </c>
      <c r="F87" s="2" t="s">
        <v>5</v>
      </c>
      <c r="G87" s="17">
        <v>15250</v>
      </c>
      <c r="H87" s="2" t="s">
        <v>6</v>
      </c>
      <c r="I87" s="5">
        <v>2363.75</v>
      </c>
      <c r="K87" s="1">
        <f t="shared" si="6"/>
        <v>15.25</v>
      </c>
      <c r="L87" s="1">
        <f t="shared" si="7"/>
        <v>155</v>
      </c>
    </row>
    <row r="88" spans="1:12" x14ac:dyDescent="0.25">
      <c r="A88" s="7">
        <f t="shared" si="8"/>
        <v>21</v>
      </c>
      <c r="B88" s="2" t="s">
        <v>1</v>
      </c>
      <c r="C88" s="2" t="s">
        <v>2</v>
      </c>
      <c r="D88" s="2" t="s">
        <v>3</v>
      </c>
      <c r="E88" s="2" t="s">
        <v>4</v>
      </c>
      <c r="F88" s="2" t="s">
        <v>5</v>
      </c>
      <c r="G88" s="17">
        <v>15500</v>
      </c>
      <c r="H88" s="2" t="s">
        <v>6</v>
      </c>
      <c r="I88" s="5">
        <v>1937.5</v>
      </c>
      <c r="K88" s="1">
        <f t="shared" si="6"/>
        <v>15.5</v>
      </c>
      <c r="L88" s="1">
        <f t="shared" si="7"/>
        <v>125</v>
      </c>
    </row>
    <row r="89" spans="1:12" x14ac:dyDescent="0.25">
      <c r="A89" s="7">
        <f t="shared" si="8"/>
        <v>22</v>
      </c>
      <c r="B89" s="2" t="s">
        <v>1</v>
      </c>
      <c r="C89" s="2" t="s">
        <v>2</v>
      </c>
      <c r="D89" s="2" t="s">
        <v>3</v>
      </c>
      <c r="E89" s="2" t="s">
        <v>4</v>
      </c>
      <c r="F89" s="2" t="s">
        <v>5</v>
      </c>
      <c r="G89" s="17">
        <v>15750</v>
      </c>
      <c r="H89" s="2" t="s">
        <v>6</v>
      </c>
      <c r="I89" s="5">
        <v>2362.5</v>
      </c>
      <c r="K89" s="1">
        <f t="shared" si="6"/>
        <v>15.75</v>
      </c>
      <c r="L89" s="1">
        <f t="shared" si="7"/>
        <v>150</v>
      </c>
    </row>
    <row r="90" spans="1:12" x14ac:dyDescent="0.25">
      <c r="I90" s="11">
        <f>SUM(I68:I89)</f>
        <v>130321.75</v>
      </c>
    </row>
    <row r="91" spans="1:12" ht="7.5" customHeight="1" x14ac:dyDescent="0.25">
      <c r="A91" s="8"/>
      <c r="B91" s="8"/>
      <c r="C91" s="8"/>
      <c r="D91" s="8"/>
      <c r="E91" s="8"/>
      <c r="F91" s="8"/>
      <c r="G91" s="8"/>
      <c r="H91" s="8"/>
      <c r="I91" s="8"/>
    </row>
    <row r="92" spans="1:12" s="13" customFormat="1" ht="49.5" customHeight="1" x14ac:dyDescent="0.25">
      <c r="A92" s="21" t="s">
        <v>19</v>
      </c>
      <c r="B92" s="22"/>
      <c r="C92" s="22"/>
      <c r="D92" s="22"/>
      <c r="E92" s="22"/>
      <c r="F92" s="22"/>
      <c r="G92" s="22"/>
      <c r="H92" s="22"/>
      <c r="I92" s="22"/>
    </row>
    <row r="93" spans="1:12" s="13" customFormat="1" ht="20.25" customHeight="1" x14ac:dyDescent="0.25">
      <c r="A93" s="28" t="s">
        <v>16</v>
      </c>
      <c r="B93" s="28"/>
      <c r="C93" s="28"/>
      <c r="D93" s="28"/>
      <c r="E93" s="28"/>
      <c r="F93" s="28"/>
      <c r="G93" s="28"/>
      <c r="H93" s="28"/>
      <c r="I93" s="28"/>
    </row>
    <row r="94" spans="1:12" s="13" customFormat="1" ht="60" customHeight="1" x14ac:dyDescent="0.25">
      <c r="A94" s="28" t="s">
        <v>24</v>
      </c>
      <c r="B94" s="28"/>
      <c r="C94" s="28"/>
      <c r="D94" s="28"/>
      <c r="E94" s="28"/>
      <c r="F94" s="28"/>
      <c r="G94" s="28"/>
      <c r="H94" s="28"/>
      <c r="I94" s="28"/>
    </row>
    <row r="95" spans="1:12" s="13" customFormat="1" ht="76.5" customHeight="1" x14ac:dyDescent="0.25">
      <c r="A95" s="28" t="s">
        <v>17</v>
      </c>
      <c r="B95" s="28"/>
      <c r="C95" s="28"/>
      <c r="D95" s="28"/>
      <c r="E95" s="28"/>
      <c r="F95" s="28"/>
      <c r="G95" s="28"/>
      <c r="H95" s="28"/>
      <c r="I95" s="28"/>
    </row>
    <row r="96" spans="1:12" s="13" customFormat="1" ht="80.25" customHeight="1" x14ac:dyDescent="0.25">
      <c r="A96" s="28" t="s">
        <v>18</v>
      </c>
      <c r="B96" s="28"/>
      <c r="C96" s="28"/>
      <c r="D96" s="28"/>
      <c r="E96" s="28"/>
      <c r="F96" s="28"/>
      <c r="G96" s="28"/>
      <c r="H96" s="28"/>
      <c r="I96" s="28"/>
    </row>
    <row r="97" spans="1:9" s="13" customFormat="1" x14ac:dyDescent="0.25">
      <c r="A97" s="28" t="s">
        <v>30</v>
      </c>
      <c r="B97" s="28"/>
      <c r="C97" s="28"/>
      <c r="D97" s="28"/>
      <c r="E97" s="28"/>
      <c r="F97" s="28"/>
      <c r="G97" s="28"/>
      <c r="H97" s="28"/>
      <c r="I97" s="28"/>
    </row>
    <row r="98" spans="1:9" ht="7.5" customHeigh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ht="45" customHeight="1" x14ac:dyDescent="0.25">
      <c r="A99" s="30" t="s">
        <v>13</v>
      </c>
      <c r="B99" s="30"/>
      <c r="C99" s="30"/>
      <c r="D99" s="30"/>
      <c r="E99" s="30"/>
      <c r="F99" s="30"/>
      <c r="G99" s="30"/>
      <c r="H99" s="30"/>
      <c r="I99" s="30"/>
    </row>
    <row r="100" spans="1:9" ht="126.75" customHeight="1" x14ac:dyDescent="0.25">
      <c r="A100" s="28" t="s">
        <v>20</v>
      </c>
      <c r="B100" s="28"/>
      <c r="C100" s="28"/>
      <c r="D100" s="28"/>
      <c r="E100" s="28"/>
      <c r="F100" s="28"/>
      <c r="G100" s="28"/>
      <c r="H100" s="28"/>
      <c r="I100" s="28"/>
    </row>
    <row r="102" spans="1:9" x14ac:dyDescent="0.25">
      <c r="B102" s="18" t="s">
        <v>25</v>
      </c>
      <c r="C102" s="18"/>
      <c r="H102" s="1" t="s">
        <v>26</v>
      </c>
    </row>
    <row r="104" spans="1:9" x14ac:dyDescent="0.25">
      <c r="B104" s="1" t="s">
        <v>27</v>
      </c>
      <c r="H104" s="1" t="s">
        <v>27</v>
      </c>
    </row>
  </sheetData>
  <mergeCells count="40">
    <mergeCell ref="A99:I99"/>
    <mergeCell ref="A100:I100"/>
    <mergeCell ref="F35:F37"/>
    <mergeCell ref="G35:G37"/>
    <mergeCell ref="H35:H37"/>
    <mergeCell ref="I35:I37"/>
    <mergeCell ref="A35:A37"/>
    <mergeCell ref="B35:B37"/>
    <mergeCell ref="C35:C37"/>
    <mergeCell ref="D35:D37"/>
    <mergeCell ref="E35:E37"/>
    <mergeCell ref="G65:G67"/>
    <mergeCell ref="H65:H67"/>
    <mergeCell ref="I65:I67"/>
    <mergeCell ref="A64:I64"/>
    <mergeCell ref="A65:A67"/>
    <mergeCell ref="A97:I97"/>
    <mergeCell ref="A94:I94"/>
    <mergeCell ref="A95:I95"/>
    <mergeCell ref="H6:H8"/>
    <mergeCell ref="I6:I8"/>
    <mergeCell ref="A33:I33"/>
    <mergeCell ref="A93:I93"/>
    <mergeCell ref="A96:I96"/>
    <mergeCell ref="E6:E8"/>
    <mergeCell ref="F6:F8"/>
    <mergeCell ref="G6:G8"/>
    <mergeCell ref="A6:A8"/>
    <mergeCell ref="B65:B67"/>
    <mergeCell ref="C65:C67"/>
    <mergeCell ref="D65:D67"/>
    <mergeCell ref="E65:E67"/>
    <mergeCell ref="B6:B8"/>
    <mergeCell ref="C6:C8"/>
    <mergeCell ref="D6:D8"/>
    <mergeCell ref="A92:I92"/>
    <mergeCell ref="A3:I3"/>
    <mergeCell ref="A5:I5"/>
    <mergeCell ref="A34:I34"/>
    <mergeCell ref="F65:F67"/>
  </mergeCells>
  <pageMargins left="0.7" right="0.7" top="0.75" bottom="0.75" header="0.3" footer="0.3"/>
  <pageSetup paperSize="9" scale="78" fitToHeight="0" orientation="portrait" r:id="rId1"/>
  <headerFooter>
    <oddFooter>&amp;C&amp;"Times New Roman,обычный"Страница  &amp;P из &amp;N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Копылова Яна Петровна</cp:lastModifiedBy>
  <cp:lastPrinted>2013-10-23T07:06:23Z</cp:lastPrinted>
  <dcterms:created xsi:type="dcterms:W3CDTF">2013-03-20T09:51:25Z</dcterms:created>
  <dcterms:modified xsi:type="dcterms:W3CDTF">2013-10-23T07:12:52Z</dcterms:modified>
</cp:coreProperties>
</file>